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4505"/>
  </bookViews>
  <sheets>
    <sheet name="Труба" sheetId="5" r:id="rId1"/>
  </sheets>
  <definedNames>
    <definedName name="_xlnm._FilterDatabase" localSheetId="0" hidden="1">Труба!$A$3:$U$35</definedName>
    <definedName name="DATA1" localSheetId="0">Труба!$A$4:$A$35</definedName>
    <definedName name="DATA1">#REF!</definedName>
    <definedName name="DATA10" localSheetId="0">Труба!#REF!</definedName>
    <definedName name="DATA10">#REF!</definedName>
    <definedName name="DATA11" localSheetId="0">Труба!$D$4:$D$35</definedName>
    <definedName name="DATA11">#REF!</definedName>
    <definedName name="DATA12" localSheetId="0">Труба!#REF!</definedName>
    <definedName name="DATA12">#REF!</definedName>
    <definedName name="DATA13" localSheetId="0">Труба!#REF!</definedName>
    <definedName name="DATA13">#REF!</definedName>
    <definedName name="DATA14" localSheetId="0">Труба!#REF!</definedName>
    <definedName name="DATA14">#REF!</definedName>
    <definedName name="DATA15" localSheetId="0">Труба!#REF!</definedName>
    <definedName name="DATA15">#REF!</definedName>
    <definedName name="DATA16" localSheetId="0">Труба!#REF!</definedName>
    <definedName name="DATA16">#REF!</definedName>
    <definedName name="DATA17" localSheetId="0">Труба!#REF!</definedName>
    <definedName name="DATA17">#REF!</definedName>
    <definedName name="DATA18" localSheetId="0">Труба!#REF!</definedName>
    <definedName name="DATA18">#REF!</definedName>
    <definedName name="DATA19" localSheetId="0">Труба!#REF!</definedName>
    <definedName name="DATA19">#REF!</definedName>
    <definedName name="DATA2" localSheetId="0">Труба!$B$4:$B$35</definedName>
    <definedName name="DATA2">#REF!</definedName>
    <definedName name="DATA20" localSheetId="0">Труба!#REF!</definedName>
    <definedName name="DATA20">#REF!</definedName>
    <definedName name="DATA21" localSheetId="0">Труба!#REF!</definedName>
    <definedName name="DATA21">#REF!</definedName>
    <definedName name="DATA22" localSheetId="0">Труба!#REF!</definedName>
    <definedName name="DATA22">#REF!</definedName>
    <definedName name="DATA23" localSheetId="0">Труба!#REF!</definedName>
    <definedName name="DATA23">#REF!</definedName>
    <definedName name="DATA24" localSheetId="0">Труба!#REF!</definedName>
    <definedName name="DATA24">#REF!</definedName>
    <definedName name="DATA25" localSheetId="0">Труба!$F$4:$F$35</definedName>
    <definedName name="DATA25">#REF!</definedName>
    <definedName name="DATA26" localSheetId="0">Труба!#REF!</definedName>
    <definedName name="DATA26">#REF!</definedName>
    <definedName name="DATA27" localSheetId="0">Труба!#REF!</definedName>
    <definedName name="DATA27">#REF!</definedName>
    <definedName name="DATA28" localSheetId="0">Труба!#REF!</definedName>
    <definedName name="DATA28">#REF!</definedName>
    <definedName name="DATA29" localSheetId="0">Труба!#REF!</definedName>
    <definedName name="DATA29">#REF!</definedName>
    <definedName name="DATA3" localSheetId="0">Труба!$C$4:$C$35</definedName>
    <definedName name="DATA3">#REF!</definedName>
    <definedName name="DATA30" localSheetId="0">Труба!#REF!</definedName>
    <definedName name="DATA30">#REF!</definedName>
    <definedName name="DATA31" localSheetId="0">Труба!#REF!</definedName>
    <definedName name="DATA31">#REF!</definedName>
    <definedName name="DATA32" localSheetId="0">Труба!#REF!</definedName>
    <definedName name="DATA32">#REF!</definedName>
    <definedName name="DATA33" localSheetId="0">Труба!#REF!</definedName>
    <definedName name="DATA33">#REF!</definedName>
    <definedName name="DATA34" localSheetId="0">Труба!$L$4:$L$35</definedName>
    <definedName name="DATA34">#REF!</definedName>
    <definedName name="DATA35" localSheetId="0">Труба!#REF!</definedName>
    <definedName name="DATA35">#REF!</definedName>
    <definedName name="DATA36" localSheetId="0">Труба!#REF!</definedName>
    <definedName name="DATA36">#REF!</definedName>
    <definedName name="DATA37" localSheetId="0">Труба!#REF!</definedName>
    <definedName name="DATA37">#REF!</definedName>
    <definedName name="DATA38" localSheetId="0">Труба!#REF!</definedName>
    <definedName name="DATA38">#REF!</definedName>
    <definedName name="DATA39" localSheetId="0">Труба!#REF!</definedName>
    <definedName name="DATA39">#REF!</definedName>
    <definedName name="DATA4" localSheetId="0">Труба!$E$4:$E$35</definedName>
    <definedName name="DATA4">#REF!</definedName>
    <definedName name="DATA40" localSheetId="0">Труба!#REF!</definedName>
    <definedName name="DATA40">#REF!</definedName>
    <definedName name="DATA41" localSheetId="0">Труба!#REF!</definedName>
    <definedName name="DATA41">#REF!</definedName>
    <definedName name="DATA42" localSheetId="0">Труба!$P$4:$P$35</definedName>
    <definedName name="DATA42">#REF!</definedName>
    <definedName name="DATA43" localSheetId="0">Труба!#REF!</definedName>
    <definedName name="DATA43">#REF!</definedName>
    <definedName name="DATA44" localSheetId="0">Труба!#REF!</definedName>
    <definedName name="DATA44">#REF!</definedName>
    <definedName name="DATA45" localSheetId="0">Труба!#REF!</definedName>
    <definedName name="DATA45">#REF!</definedName>
    <definedName name="DATA46" localSheetId="0">Труба!#REF!</definedName>
    <definedName name="DATA46">#REF!</definedName>
    <definedName name="DATA47" localSheetId="0">Труба!#REF!</definedName>
    <definedName name="DATA47">#REF!</definedName>
    <definedName name="DATA5" localSheetId="0">Труба!$G$4:$G$35</definedName>
    <definedName name="DATA5">#REF!</definedName>
    <definedName name="DATA6" localSheetId="0">Труба!$H$4:$H$35</definedName>
    <definedName name="DATA6">#REF!</definedName>
    <definedName name="DATA7" localSheetId="0">Труба!$I$4:$I$35</definedName>
    <definedName name="DATA7">#REF!</definedName>
    <definedName name="DATA8" localSheetId="0">Труба!$J$4:$J$35</definedName>
    <definedName name="DATA8">#REF!</definedName>
    <definedName name="DATA9" localSheetId="0">Труба!$K$4:$K$35</definedName>
    <definedName name="DATA9">#REF!</definedName>
    <definedName name="TEST1" localSheetId="0">Труба!#REF!</definedName>
    <definedName name="TEST1">#REF!</definedName>
    <definedName name="TEST2" localSheetId="0">Труба!#REF!</definedName>
    <definedName name="TEST2">#REF!</definedName>
    <definedName name="TEST3" localSheetId="0">Труба!#REF!</definedName>
    <definedName name="TEST3">#REF!</definedName>
    <definedName name="TEST4" localSheetId="0">Труба!#REF!</definedName>
    <definedName name="TEST4">#REF!</definedName>
    <definedName name="TEST5" localSheetId="0">Труба!#REF!</definedName>
    <definedName name="TEST5">#REF!</definedName>
    <definedName name="TESTHKEY" localSheetId="0">Труба!$L$3:$P$3</definedName>
    <definedName name="TESTHKEY">#REF!</definedName>
    <definedName name="TESTKEYS" localSheetId="0">Труба!$A$4:$O$35</definedName>
    <definedName name="TESTKEYS">#REF!</definedName>
    <definedName name="TESTVKEY" localSheetId="0">Труба!$A$3:$O$3</definedName>
    <definedName name="TESTVKEY">#REF!</definedName>
    <definedName name="_xlnm.Print_Area" localSheetId="0">Труба!$A$1:$P$49</definedName>
  </definedNames>
  <calcPr calcId="145621"/>
</workbook>
</file>

<file path=xl/calcChain.xml><?xml version="1.0" encoding="utf-8"?>
<calcChain xmlns="http://schemas.openxmlformats.org/spreadsheetml/2006/main">
  <c r="L49" i="5" l="1"/>
</calcChain>
</file>

<file path=xl/sharedStrings.xml><?xml version="1.0" encoding="utf-8"?>
<sst xmlns="http://schemas.openxmlformats.org/spreadsheetml/2006/main" count="598" uniqueCount="125">
  <si>
    <t>1300</t>
  </si>
  <si>
    <t>3199000002</t>
  </si>
  <si>
    <t>-</t>
  </si>
  <si>
    <t>1101190000</t>
  </si>
  <si>
    <t>3415000000</t>
  </si>
  <si>
    <t>3415000001</t>
  </si>
  <si>
    <t>Т</t>
  </si>
  <si>
    <t>L002</t>
  </si>
  <si>
    <t>ЦМТО, ТЯМКА</t>
  </si>
  <si>
    <t>Склад Тямка м/р</t>
  </si>
  <si>
    <t>Бригада кладовщиков Тямкинского м/р</t>
  </si>
  <si>
    <t>1101140000</t>
  </si>
  <si>
    <t>3415000005</t>
  </si>
  <si>
    <t>3415000006</t>
  </si>
  <si>
    <t>3415000007</t>
  </si>
  <si>
    <t>3415000002</t>
  </si>
  <si>
    <t>3415000003</t>
  </si>
  <si>
    <t>3415000004</t>
  </si>
  <si>
    <t>3415000011</t>
  </si>
  <si>
    <t>3415000012</t>
  </si>
  <si>
    <t>3199000000</t>
  </si>
  <si>
    <t>3415000013</t>
  </si>
  <si>
    <t>3415000014</t>
  </si>
  <si>
    <t>3199000004</t>
  </si>
  <si>
    <t>3199000006</t>
  </si>
  <si>
    <t>3199000007</t>
  </si>
  <si>
    <t>1993984</t>
  </si>
  <si>
    <t>Труба б/ш антк/п 219Х16 В ст09Г2С Н2У-60</t>
  </si>
  <si>
    <t>2032033</t>
  </si>
  <si>
    <t>Труба б/ш антк/п 219Х18 В ст09Г2С Н2У-60</t>
  </si>
  <si>
    <t>1200611</t>
  </si>
  <si>
    <t>Труба б/ш г/д 114Х5 В ст20</t>
  </si>
  <si>
    <t>1038099</t>
  </si>
  <si>
    <t>Труба б/ш г/д 146Х8 В ст20</t>
  </si>
  <si>
    <t>1043390</t>
  </si>
  <si>
    <t>Труба б/ш г/д 273Х8-К52-13ХФА</t>
  </si>
  <si>
    <t>1315238</t>
  </si>
  <si>
    <t>Труба б/ш г/д 377х9 ст20</t>
  </si>
  <si>
    <t>1106229</t>
  </si>
  <si>
    <t>Труба б/ш г/д 57Х6 В ст09Г2С</t>
  </si>
  <si>
    <t>1009446</t>
  </si>
  <si>
    <t>Труба б/ш г/д 57Х6-09Г2С</t>
  </si>
  <si>
    <t>1282103</t>
  </si>
  <si>
    <t>Труба б/ш г/д антк/п 219Х16-13ХФА 2 У</t>
  </si>
  <si>
    <t>1635553</t>
  </si>
  <si>
    <t>Труба б/ш г/д антк/п 219х16-20ФА 2 У</t>
  </si>
  <si>
    <t>1993397</t>
  </si>
  <si>
    <t>Труба б/ш г/д антк/п 273Х12 В 09Г2С ВНП</t>
  </si>
  <si>
    <t>1665425</t>
  </si>
  <si>
    <t>Труба б/ш г/д антк/п 273Х18-13ХФА ПЭ Пк</t>
  </si>
  <si>
    <t>1158337</t>
  </si>
  <si>
    <t>Труба б/ш г/д антк/п 89х8 ст20 2 У</t>
  </si>
  <si>
    <t>1023280</t>
  </si>
  <si>
    <t>Труба б/ш г/д н/п пк/ст хл 114Х11-20С</t>
  </si>
  <si>
    <t>1632622</t>
  </si>
  <si>
    <t>Труба б/ш г/д н/п пк/ст хл 159х6-20ФА</t>
  </si>
  <si>
    <t>1006412</t>
  </si>
  <si>
    <t>Труба э/св 114Х5 В ст20</t>
  </si>
  <si>
    <t>1006660</t>
  </si>
  <si>
    <t>Труба э/св 159Х6 В ст20</t>
  </si>
  <si>
    <t>1170731</t>
  </si>
  <si>
    <t>Труба э/св п/ш 426Х8-09Г2С</t>
  </si>
  <si>
    <t>1040813</t>
  </si>
  <si>
    <t>Труба э/св п/ш 820Х8-17Г1СУ</t>
  </si>
  <si>
    <t>КолВо</t>
  </si>
  <si>
    <t>ОсновСчет</t>
  </si>
  <si>
    <t>Завод</t>
  </si>
  <si>
    <t>Склад</t>
  </si>
  <si>
    <t>КритПоиска 1</t>
  </si>
  <si>
    <t>Партия</t>
  </si>
  <si>
    <t>Материал</t>
  </si>
  <si>
    <t>Код КСМ</t>
  </si>
  <si>
    <t>Наименование материала</t>
  </si>
  <si>
    <t>БЕИ</t>
  </si>
  <si>
    <t>Наимен Скл</t>
  </si>
  <si>
    <t>Адрес склада</t>
  </si>
  <si>
    <t>ФАКТ. СОСТОЯНИЕ</t>
  </si>
  <si>
    <t>Соответствие наименованию</t>
  </si>
  <si>
    <t>Наличие техдокументации</t>
  </si>
  <si>
    <t xml:space="preserve">Соответствует </t>
  </si>
  <si>
    <t>В наличии</t>
  </si>
  <si>
    <t>Удовл.</t>
  </si>
  <si>
    <t>Отсутствует</t>
  </si>
  <si>
    <t>L007</t>
  </si>
  <si>
    <t>Склад Протоз м/р</t>
  </si>
  <si>
    <t>ЦМТО, ПРОТОЗАН</t>
  </si>
  <si>
    <t>Бригада кладовщиков Протозановского м/р</t>
  </si>
  <si>
    <t>1470212</t>
  </si>
  <si>
    <t>Труба б/ш г/д 114Х6 В ст09Г2С</t>
  </si>
  <si>
    <t>1шт-0,185тн</t>
  </si>
  <si>
    <t>1356793</t>
  </si>
  <si>
    <t>Труба б/ш г/д антк/п 114Х8-20А 2 У</t>
  </si>
  <si>
    <t>1шт-0,246тн</t>
  </si>
  <si>
    <t>1204877</t>
  </si>
  <si>
    <t>Труба б/ш г/д антк/п 159Х10-13ХФА 3 У</t>
  </si>
  <si>
    <t>удовл.</t>
  </si>
  <si>
    <t xml:space="preserve">соответствует </t>
  </si>
  <si>
    <t>1157148</t>
  </si>
  <si>
    <t>Труба б/ш г/д антк/п 159Х8-20С 2 У</t>
  </si>
  <si>
    <t>Марка стали 20ФА</t>
  </si>
  <si>
    <t>1669595</t>
  </si>
  <si>
    <t>Труба б/ш г/д антк/п 273Х8-13ХФА ЭП ПЭПк</t>
  </si>
  <si>
    <t>3140000010</t>
  </si>
  <si>
    <t>1616881</t>
  </si>
  <si>
    <t>Труба б/ш г/д антк/п 57Х6 В ст20 2 У</t>
  </si>
  <si>
    <t>1599436</t>
  </si>
  <si>
    <t>Труба б/ш г/д антк/п 89Х6 В ст20 НПЭПк-2</t>
  </si>
  <si>
    <t>1шт-0,129тн</t>
  </si>
  <si>
    <t>1031982</t>
  </si>
  <si>
    <t>Труба б/ш г/д н/п пк/ст хл 114Х8-20А</t>
  </si>
  <si>
    <t>1шт-0,244тн</t>
  </si>
  <si>
    <t>1440886</t>
  </si>
  <si>
    <t>Труба э/св 133Х5 В ст20</t>
  </si>
  <si>
    <t>1шт-0,179тн</t>
  </si>
  <si>
    <t>1007540</t>
  </si>
  <si>
    <t>Труба э/св 219Х7 В ст3сп</t>
  </si>
  <si>
    <t>1шт-0,415тн</t>
  </si>
  <si>
    <t>1329075</t>
  </si>
  <si>
    <t>Труба э/св н/п 426Х8-К52-09ГСФ</t>
  </si>
  <si>
    <t>1шт-0,935тн</t>
  </si>
  <si>
    <t>1036863</t>
  </si>
  <si>
    <t>Труба э/св п/ш 273Х8-09Г2С</t>
  </si>
  <si>
    <t>Подробная информация по невостребованной трубной продукции.</t>
  </si>
  <si>
    <t>Дата приобретения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</si>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</sst>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rgb="FF00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2">
    <xf numFmtId="0" fontId="0" fillId="0" borderId="0"/>
    <xf numFmtId="0" fontId="3" fillId="0" borderId="0"/>
    <xf numFmtId="4" fontId="5" fillId="2" borderId="2" applyNumberFormat="0" applyProtection="0">
      <alignment vertical="center"/>
    </xf>
    <xf numFmtId="4" fontId="6" fillId="2" borderId="2" applyNumberFormat="0" applyProtection="0">
      <alignment vertical="center"/>
    </xf>
    <xf numFmtId="4" fontId="5" fillId="2" borderId="2" applyNumberFormat="0" applyProtection="0">
      <alignment horizontal="left" vertical="center" indent="1"/>
    </xf>
    <xf numFmtId="4" fontId="5" fillId="2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7" fillId="5" borderId="0" applyProtection="0">
      <alignment horizontal="center" vertical="center" wrapText="1"/>
    </xf>
    <xf numFmtId="4" fontId="5" fillId="6" borderId="2" applyNumberFormat="0" applyProtection="0">
      <alignment horizontal="right" vertical="center"/>
    </xf>
    <xf numFmtId="4" fontId="5" fillId="7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9" borderId="2" applyNumberFormat="0" applyProtection="0">
      <alignment horizontal="right" vertical="center"/>
    </xf>
    <xf numFmtId="4" fontId="5" fillId="10" borderId="2" applyNumberFormat="0" applyProtection="0">
      <alignment horizontal="right" vertical="center"/>
    </xf>
    <xf numFmtId="4" fontId="5" fillId="11" borderId="2" applyNumberFormat="0" applyProtection="0">
      <alignment horizontal="right" vertical="center"/>
    </xf>
    <xf numFmtId="4" fontId="5" fillId="12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15" borderId="2" applyNumberFormat="0" applyProtection="0">
      <alignment horizontal="left" vertical="center" indent="1"/>
    </xf>
    <xf numFmtId="4" fontId="5" fillId="16" borderId="3" applyNumberFormat="0" applyProtection="0">
      <alignment horizontal="left" vertical="center" indent="1"/>
    </xf>
    <xf numFmtId="4" fontId="8" fillId="17" borderId="0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4" fontId="9" fillId="16" borderId="2" applyNumberFormat="0" applyProtection="0">
      <alignment horizontal="left" vertical="center" indent="1"/>
    </xf>
    <xf numFmtId="4" fontId="9" fillId="18" borderId="2" applyNumberFormat="0" applyProtection="0">
      <alignment horizontal="left" vertical="center" indent="1"/>
    </xf>
    <xf numFmtId="0" fontId="4" fillId="18" borderId="2" applyNumberFormat="0" applyProtection="0">
      <alignment horizontal="left" vertical="center" indent="1"/>
    </xf>
    <xf numFmtId="0" fontId="4" fillId="18" borderId="2" applyNumberFormat="0" applyProtection="0">
      <alignment horizontal="left" vertical="center" indent="1"/>
    </xf>
    <xf numFmtId="0" fontId="4" fillId="19" borderId="2" applyNumberFormat="0" applyProtection="0">
      <alignment horizontal="left" vertical="center" indent="1"/>
    </xf>
    <xf numFmtId="0" fontId="4" fillId="19" borderId="2" applyNumberFormat="0" applyProtection="0">
      <alignment horizontal="left" vertical="center" indent="1"/>
    </xf>
    <xf numFmtId="0" fontId="4" fillId="20" borderId="2" applyNumberFormat="0" applyProtection="0">
      <alignment horizontal="left" vertical="center" indent="1"/>
    </xf>
    <xf numFmtId="0" fontId="4" fillId="20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4" fontId="5" fillId="21" borderId="2" applyNumberFormat="0" applyProtection="0">
      <alignment vertical="center"/>
    </xf>
    <xf numFmtId="4" fontId="6" fillId="21" borderId="2" applyNumberFormat="0" applyProtection="0">
      <alignment vertical="center"/>
    </xf>
    <xf numFmtId="4" fontId="5" fillId="21" borderId="2" applyNumberFormat="0" applyProtection="0">
      <alignment horizontal="left" vertical="center" indent="1"/>
    </xf>
    <xf numFmtId="4" fontId="5" fillId="21" borderId="2" applyNumberFormat="0" applyProtection="0">
      <alignment horizontal="left" vertical="center" indent="1"/>
    </xf>
    <xf numFmtId="4" fontId="5" fillId="16" borderId="2" applyNumberFormat="0" applyProtection="0">
      <alignment horizontal="right" vertical="center"/>
    </xf>
    <xf numFmtId="4" fontId="5" fillId="22" borderId="4" applyNumberFormat="0" applyProtection="0">
      <alignment horizontal="right" vertical="center"/>
    </xf>
    <xf numFmtId="4" fontId="6" fillId="16" borderId="2" applyNumberFormat="0" applyProtection="0">
      <alignment horizontal="right" vertical="center"/>
    </xf>
    <xf numFmtId="0" fontId="4" fillId="4" borderId="2" applyNumberFormat="0" applyProtection="0">
      <alignment horizontal="left" vertical="center" indent="1"/>
    </xf>
    <xf numFmtId="4" fontId="5" fillId="5" borderId="4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10" fillId="0" borderId="0"/>
    <xf numFmtId="4" fontId="11" fillId="16" borderId="2" applyNumberFormat="0" applyProtection="0">
      <alignment horizontal="right" vertical="center"/>
    </xf>
    <xf numFmtId="0" fontId="12" fillId="0" borderId="0" applyNumberFormat="0" applyFill="0" applyBorder="0" applyAlignment="0" applyProtection="0"/>
    <xf numFmtId="0" fontId="1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30">
    <xf numFmtId="0" fontId="0" fillId="0" borderId="0" xfId="0"/>
    <xf numFmtId="0" fontId="0" fillId="0" borderId="0" xfId="0" applyFill="1"/>
    <xf numFmtId="49" fontId="0" fillId="0" borderId="1" xfId="0" applyNumberFormat="1" applyFill="1" applyBorder="1"/>
    <xf numFmtId="164" fontId="0" fillId="0" borderId="1" xfId="0" applyNumberFormat="1" applyFill="1" applyBorder="1"/>
    <xf numFmtId="0" fontId="2" fillId="0" borderId="0" xfId="0" applyFont="1" applyFill="1"/>
    <xf numFmtId="0" fontId="0" fillId="0" borderId="1" xfId="0" applyNumberFormat="1" applyFill="1" applyBorder="1"/>
    <xf numFmtId="0" fontId="0" fillId="0" borderId="0" xfId="0" applyFill="1"/>
    <xf numFmtId="4" fontId="0" fillId="0" borderId="1" xfId="0" applyNumberFormat="1" applyFill="1" applyBorder="1"/>
    <xf numFmtId="0" fontId="14" fillId="0" borderId="0" xfId="0" applyFont="1" applyFill="1"/>
    <xf numFmtId="0" fontId="15" fillId="3" borderId="1" xfId="0" applyFont="1" applyFill="1" applyBorder="1" applyAlignment="1">
      <alignment horizontal="center" vertical="center" wrapText="1"/>
    </xf>
    <xf numFmtId="0" fontId="15" fillId="23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64" fontId="2" fillId="0" borderId="0" xfId="0" applyNumberFormat="1" applyFont="1" applyFill="1"/>
    <xf numFmtId="14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49" fontId="0" fillId="0" borderId="1" xfId="0" applyNumberFormat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16" fillId="0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4" fontId="0" fillId="0" borderId="1" xfId="0" applyNumberFormat="1" applyFill="1" applyBorder="1" applyAlignment="1">
      <alignment horizontal="center" vertical="center"/>
    </xf>
  </cellXfs>
  <cellStyles count="52">
    <cellStyle name="SAPBEXaggData" xfId="2"/>
    <cellStyle name="SAPBEXaggDataEmph" xfId="3"/>
    <cellStyle name="SAPBEXaggItem" xfId="4"/>
    <cellStyle name="SAPBEXaggItemX" xfId="5"/>
    <cellStyle name="SAPBEXchaText" xfId="6"/>
    <cellStyle name="SAPBEXchaText 2" xfId="7"/>
    <cellStyle name="SAPBEXexcBad7" xfId="8"/>
    <cellStyle name="SAPBEXexcBad8" xfId="9"/>
    <cellStyle name="SAPBEXexcBad9" xfId="10"/>
    <cellStyle name="SAPBEXexcCritical4" xfId="11"/>
    <cellStyle name="SAPBEXexcCritical5" xfId="12"/>
    <cellStyle name="SAPBEXexcCritical6" xfId="13"/>
    <cellStyle name="SAPBEXexcGood1" xfId="14"/>
    <cellStyle name="SAPBEXexcGood2" xfId="15"/>
    <cellStyle name="SAPBEXexcGood3" xfId="16"/>
    <cellStyle name="SAPBEXfilterDrill" xfId="17"/>
    <cellStyle name="SAPBEXfilterItem" xfId="18"/>
    <cellStyle name="SAPBEXfilterText" xfId="19"/>
    <cellStyle name="SAPBEXformats" xfId="20"/>
    <cellStyle name="SAPBEXheaderItem" xfId="21"/>
    <cellStyle name="SAPBEXheaderText" xfId="22"/>
    <cellStyle name="SAPBEXHLevel0" xfId="23"/>
    <cellStyle name="SAPBEXHLevel0X" xfId="24"/>
    <cellStyle name="SAPBEXHLevel1" xfId="25"/>
    <cellStyle name="SAPBEXHLevel1X" xfId="26"/>
    <cellStyle name="SAPBEXHLevel2" xfId="27"/>
    <cellStyle name="SAPBEXHLevel2X" xfId="28"/>
    <cellStyle name="SAPBEXHLevel3" xfId="29"/>
    <cellStyle name="SAPBEXHLevel3X" xfId="30"/>
    <cellStyle name="SAPBEXresData" xfId="31"/>
    <cellStyle name="SAPBEXresDataEmph" xfId="32"/>
    <cellStyle name="SAPBEXresItem" xfId="33"/>
    <cellStyle name="SAPBEXresItemX" xfId="34"/>
    <cellStyle name="SAPBEXstdData" xfId="35"/>
    <cellStyle name="SAPBEXstdData 2" xfId="36"/>
    <cellStyle name="SAPBEXstdDataEmph" xfId="37"/>
    <cellStyle name="SAPBEXstdItem" xfId="38"/>
    <cellStyle name="SAPBEXstdItem 2" xfId="39"/>
    <cellStyle name="SAPBEXstdItemX" xfId="40"/>
    <cellStyle name="SAPBEXtitle" xfId="41"/>
    <cellStyle name="SAPBEXundefined" xfId="42"/>
    <cellStyle name="Гиперссылка 2" xfId="43"/>
    <cellStyle name="Обычный" xfId="0" builtinId="0"/>
    <cellStyle name="Обычный 12" xfId="44"/>
    <cellStyle name="Обычный 13" xfId="45"/>
    <cellStyle name="Обычный 2" xfId="46"/>
    <cellStyle name="Обычный 2 11" xfId="47"/>
    <cellStyle name="Обычный 2 2 2 2" xfId="48"/>
    <cellStyle name="Обычный 2 4" xfId="49"/>
    <cellStyle name="Обычный 21" xfId="50"/>
    <cellStyle name="Обычный 3" xfId="51"/>
    <cellStyle name="Обычный 4" xfId="1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tabSelected="1" workbookViewId="0">
      <pane ySplit="3" topLeftCell="A19" activePane="bottomLeft" state="frozen"/>
      <selection pane="bottomLeft" activeCell="J35" sqref="J35"/>
    </sheetView>
  </sheetViews>
  <sheetFormatPr defaultRowHeight="15" x14ac:dyDescent="0.25"/>
  <cols>
    <col min="1" max="1" width="11" style="1" bestFit="1" customWidth="1"/>
    <col min="2" max="2" width="6.28515625" style="1" bestFit="1" customWidth="1"/>
    <col min="3" max="3" width="5.7109375" style="1" customWidth="1"/>
    <col min="4" max="4" width="16.85546875" style="1" customWidth="1"/>
    <col min="5" max="5" width="15.5703125" style="1" customWidth="1"/>
    <col min="6" max="6" width="41.28515625" style="1" customWidth="1"/>
    <col min="7" max="7" width="11" style="1" bestFit="1" customWidth="1"/>
    <col min="8" max="8" width="10.5703125" style="1" customWidth="1"/>
    <col min="9" max="9" width="9.5703125" style="1" customWidth="1"/>
    <col min="10" max="10" width="36.7109375" style="1" customWidth="1"/>
    <col min="11" max="11" width="4.5703125" style="1" bestFit="1" customWidth="1"/>
    <col min="12" max="12" width="10" style="1" bestFit="1" customWidth="1"/>
    <col min="13" max="14" width="17" style="1" customWidth="1"/>
    <col min="15" max="15" width="18.85546875" style="1" customWidth="1"/>
    <col min="16" max="16" width="10.85546875" style="1" bestFit="1" customWidth="1"/>
    <col min="17" max="16384" width="9.140625" style="1"/>
  </cols>
  <sheetData>
    <row r="1" spans="1:16" s="6" customFormat="1" ht="18.75" x14ac:dyDescent="0.3">
      <c r="A1" s="8" t="s">
        <v>122</v>
      </c>
      <c r="B1" s="8"/>
      <c r="D1" s="8"/>
    </row>
    <row r="2" spans="1:16" s="6" customFormat="1" x14ac:dyDescent="0.25"/>
    <row r="3" spans="1:16" s="11" customFormat="1" ht="45" x14ac:dyDescent="0.25">
      <c r="A3" s="9" t="s">
        <v>65</v>
      </c>
      <c r="B3" s="9" t="s">
        <v>66</v>
      </c>
      <c r="C3" s="9" t="s">
        <v>67</v>
      </c>
      <c r="D3" s="9" t="s">
        <v>74</v>
      </c>
      <c r="E3" s="9" t="s">
        <v>68</v>
      </c>
      <c r="F3" s="9" t="s">
        <v>75</v>
      </c>
      <c r="G3" s="9" t="s">
        <v>69</v>
      </c>
      <c r="H3" s="9" t="s">
        <v>70</v>
      </c>
      <c r="I3" s="9" t="s">
        <v>71</v>
      </c>
      <c r="J3" s="9" t="s">
        <v>72</v>
      </c>
      <c r="K3" s="9" t="s">
        <v>73</v>
      </c>
      <c r="L3" s="9" t="s">
        <v>64</v>
      </c>
      <c r="M3" s="10" t="s">
        <v>76</v>
      </c>
      <c r="N3" s="10" t="s">
        <v>77</v>
      </c>
      <c r="O3" s="10" t="s">
        <v>78</v>
      </c>
      <c r="P3" s="9" t="s">
        <v>123</v>
      </c>
    </row>
    <row r="4" spans="1:16" s="6" customFormat="1" x14ac:dyDescent="0.25">
      <c r="A4" s="2" t="s">
        <v>3</v>
      </c>
      <c r="B4" s="2" t="s">
        <v>0</v>
      </c>
      <c r="C4" s="2" t="s">
        <v>7</v>
      </c>
      <c r="D4" s="2" t="s">
        <v>9</v>
      </c>
      <c r="E4" s="2" t="s">
        <v>8</v>
      </c>
      <c r="F4" s="2" t="s">
        <v>10</v>
      </c>
      <c r="G4" s="2" t="s">
        <v>4</v>
      </c>
      <c r="H4" s="5">
        <v>20514967</v>
      </c>
      <c r="I4" s="2" t="s">
        <v>26</v>
      </c>
      <c r="J4" s="2" t="s">
        <v>27</v>
      </c>
      <c r="K4" s="2" t="s">
        <v>6</v>
      </c>
      <c r="L4" s="3">
        <v>0.39400000000000002</v>
      </c>
      <c r="M4" s="7" t="s">
        <v>81</v>
      </c>
      <c r="N4" s="7" t="s">
        <v>79</v>
      </c>
      <c r="O4" s="7" t="s">
        <v>80</v>
      </c>
      <c r="P4" s="13">
        <v>42760</v>
      </c>
    </row>
    <row r="5" spans="1:16" s="6" customFormat="1" x14ac:dyDescent="0.25">
      <c r="A5" s="2" t="s">
        <v>3</v>
      </c>
      <c r="B5" s="2" t="s">
        <v>0</v>
      </c>
      <c r="C5" s="2" t="s">
        <v>7</v>
      </c>
      <c r="D5" s="2" t="s">
        <v>9</v>
      </c>
      <c r="E5" s="2" t="s">
        <v>8</v>
      </c>
      <c r="F5" s="2" t="s">
        <v>10</v>
      </c>
      <c r="G5" s="2" t="s">
        <v>5</v>
      </c>
      <c r="H5" s="5">
        <v>20514967</v>
      </c>
      <c r="I5" s="2" t="s">
        <v>26</v>
      </c>
      <c r="J5" s="2" t="s">
        <v>27</v>
      </c>
      <c r="K5" s="2" t="s">
        <v>6</v>
      </c>
      <c r="L5" s="3">
        <v>18.576000000000001</v>
      </c>
      <c r="M5" s="7" t="s">
        <v>81</v>
      </c>
      <c r="N5" s="7" t="s">
        <v>79</v>
      </c>
      <c r="O5" s="7" t="s">
        <v>80</v>
      </c>
      <c r="P5" s="13">
        <v>42760</v>
      </c>
    </row>
    <row r="6" spans="1:16" s="6" customFormat="1" x14ac:dyDescent="0.25">
      <c r="A6" s="2" t="s">
        <v>3</v>
      </c>
      <c r="B6" s="2" t="s">
        <v>0</v>
      </c>
      <c r="C6" s="2" t="s">
        <v>7</v>
      </c>
      <c r="D6" s="2" t="s">
        <v>9</v>
      </c>
      <c r="E6" s="2" t="s">
        <v>8</v>
      </c>
      <c r="F6" s="2" t="s">
        <v>10</v>
      </c>
      <c r="G6" s="2" t="s">
        <v>4</v>
      </c>
      <c r="H6" s="5">
        <v>20528333</v>
      </c>
      <c r="I6" s="2" t="s">
        <v>28</v>
      </c>
      <c r="J6" s="2" t="s">
        <v>29</v>
      </c>
      <c r="K6" s="2" t="s">
        <v>6</v>
      </c>
      <c r="L6" s="3">
        <v>3.04</v>
      </c>
      <c r="M6" s="7" t="s">
        <v>81</v>
      </c>
      <c r="N6" s="7" t="s">
        <v>79</v>
      </c>
      <c r="O6" s="7" t="s">
        <v>80</v>
      </c>
      <c r="P6" s="13">
        <v>42778</v>
      </c>
    </row>
    <row r="7" spans="1:16" s="6" customFormat="1" x14ac:dyDescent="0.25">
      <c r="A7" s="2" t="s">
        <v>3</v>
      </c>
      <c r="B7" s="2" t="s">
        <v>0</v>
      </c>
      <c r="C7" s="2" t="s">
        <v>7</v>
      </c>
      <c r="D7" s="2" t="s">
        <v>9</v>
      </c>
      <c r="E7" s="2" t="s">
        <v>8</v>
      </c>
      <c r="F7" s="2" t="s">
        <v>10</v>
      </c>
      <c r="G7" s="2" t="s">
        <v>22</v>
      </c>
      <c r="H7" s="5">
        <v>333461</v>
      </c>
      <c r="I7" s="2" t="s">
        <v>30</v>
      </c>
      <c r="J7" s="2" t="s">
        <v>31</v>
      </c>
      <c r="K7" s="2" t="s">
        <v>6</v>
      </c>
      <c r="L7" s="3">
        <v>1.78</v>
      </c>
      <c r="M7" s="7" t="s">
        <v>81</v>
      </c>
      <c r="N7" s="7" t="s">
        <v>79</v>
      </c>
      <c r="O7" s="7" t="s">
        <v>82</v>
      </c>
      <c r="P7" s="13">
        <v>41239</v>
      </c>
    </row>
    <row r="8" spans="1:16" s="6" customFormat="1" x14ac:dyDescent="0.25">
      <c r="A8" s="2" t="s">
        <v>3</v>
      </c>
      <c r="B8" s="2" t="s">
        <v>0</v>
      </c>
      <c r="C8" s="2" t="s">
        <v>7</v>
      </c>
      <c r="D8" s="2" t="s">
        <v>9</v>
      </c>
      <c r="E8" s="2" t="s">
        <v>8</v>
      </c>
      <c r="F8" s="2" t="s">
        <v>10</v>
      </c>
      <c r="G8" s="2" t="s">
        <v>15</v>
      </c>
      <c r="H8" s="5">
        <v>20177064</v>
      </c>
      <c r="I8" s="2" t="s">
        <v>32</v>
      </c>
      <c r="J8" s="2" t="s">
        <v>33</v>
      </c>
      <c r="K8" s="2" t="s">
        <v>6</v>
      </c>
      <c r="L8" s="3">
        <v>1.4450000000000001</v>
      </c>
      <c r="M8" s="7" t="s">
        <v>81</v>
      </c>
      <c r="N8" s="7" t="s">
        <v>79</v>
      </c>
      <c r="O8" s="7" t="s">
        <v>80</v>
      </c>
      <c r="P8" s="13">
        <v>41274</v>
      </c>
    </row>
    <row r="9" spans="1:16" s="6" customFormat="1" x14ac:dyDescent="0.25">
      <c r="A9" s="2" t="s">
        <v>11</v>
      </c>
      <c r="B9" s="2" t="s">
        <v>0</v>
      </c>
      <c r="C9" s="2" t="s">
        <v>7</v>
      </c>
      <c r="D9" s="2" t="s">
        <v>9</v>
      </c>
      <c r="E9" s="2" t="s">
        <v>8</v>
      </c>
      <c r="F9" s="2" t="s">
        <v>10</v>
      </c>
      <c r="G9" s="2" t="s">
        <v>14</v>
      </c>
      <c r="H9" s="5">
        <v>20142632</v>
      </c>
      <c r="I9" s="2" t="s">
        <v>34</v>
      </c>
      <c r="J9" s="2" t="s">
        <v>35</v>
      </c>
      <c r="K9" s="2" t="s">
        <v>6</v>
      </c>
      <c r="L9" s="3">
        <v>0.44600000000000001</v>
      </c>
      <c r="M9" s="7" t="s">
        <v>81</v>
      </c>
      <c r="N9" s="7" t="s">
        <v>79</v>
      </c>
      <c r="O9" s="7" t="s">
        <v>80</v>
      </c>
      <c r="P9" s="13">
        <v>41009</v>
      </c>
    </row>
    <row r="10" spans="1:16" s="6" customFormat="1" x14ac:dyDescent="0.25">
      <c r="A10" s="2" t="s">
        <v>3</v>
      </c>
      <c r="B10" s="2" t="s">
        <v>0</v>
      </c>
      <c r="C10" s="2" t="s">
        <v>7</v>
      </c>
      <c r="D10" s="2" t="s">
        <v>9</v>
      </c>
      <c r="E10" s="2" t="s">
        <v>8</v>
      </c>
      <c r="F10" s="2" t="s">
        <v>10</v>
      </c>
      <c r="G10" s="2" t="s">
        <v>20</v>
      </c>
      <c r="H10" s="5">
        <v>20166000</v>
      </c>
      <c r="I10" s="2" t="s">
        <v>36</v>
      </c>
      <c r="J10" s="2" t="s">
        <v>37</v>
      </c>
      <c r="K10" s="2" t="s">
        <v>6</v>
      </c>
      <c r="L10" s="3">
        <v>0.81899999999999995</v>
      </c>
      <c r="M10" s="7" t="s">
        <v>81</v>
      </c>
      <c r="N10" s="7" t="s">
        <v>79</v>
      </c>
      <c r="O10" s="7" t="s">
        <v>82</v>
      </c>
      <c r="P10" s="13" t="s">
        <v>2</v>
      </c>
    </row>
    <row r="11" spans="1:16" s="6" customFormat="1" x14ac:dyDescent="0.25">
      <c r="A11" s="2" t="s">
        <v>3</v>
      </c>
      <c r="B11" s="2" t="s">
        <v>0</v>
      </c>
      <c r="C11" s="2" t="s">
        <v>7</v>
      </c>
      <c r="D11" s="2" t="s">
        <v>9</v>
      </c>
      <c r="E11" s="2" t="s">
        <v>8</v>
      </c>
      <c r="F11" s="2" t="s">
        <v>10</v>
      </c>
      <c r="G11" s="2" t="s">
        <v>13</v>
      </c>
      <c r="H11" s="5">
        <v>20176827</v>
      </c>
      <c r="I11" s="2" t="s">
        <v>38</v>
      </c>
      <c r="J11" s="2" t="s">
        <v>39</v>
      </c>
      <c r="K11" s="2" t="s">
        <v>6</v>
      </c>
      <c r="L11" s="3">
        <v>0.01</v>
      </c>
      <c r="M11" s="7" t="s">
        <v>81</v>
      </c>
      <c r="N11" s="7" t="s">
        <v>79</v>
      </c>
      <c r="O11" s="7" t="s">
        <v>80</v>
      </c>
      <c r="P11" s="13" t="s">
        <v>2</v>
      </c>
    </row>
    <row r="12" spans="1:16" s="6" customFormat="1" x14ac:dyDescent="0.25">
      <c r="A12" s="2" t="s">
        <v>3</v>
      </c>
      <c r="B12" s="2" t="s">
        <v>0</v>
      </c>
      <c r="C12" s="2" t="s">
        <v>7</v>
      </c>
      <c r="D12" s="2" t="s">
        <v>9</v>
      </c>
      <c r="E12" s="2" t="s">
        <v>8</v>
      </c>
      <c r="F12" s="2" t="s">
        <v>10</v>
      </c>
      <c r="G12" s="2" t="s">
        <v>24</v>
      </c>
      <c r="H12" s="5">
        <v>20162162</v>
      </c>
      <c r="I12" s="2" t="s">
        <v>40</v>
      </c>
      <c r="J12" s="2" t="s">
        <v>41</v>
      </c>
      <c r="K12" s="2" t="s">
        <v>6</v>
      </c>
      <c r="L12" s="3">
        <v>0.25800000000000001</v>
      </c>
      <c r="M12" s="7" t="s">
        <v>81</v>
      </c>
      <c r="N12" s="7" t="s">
        <v>79</v>
      </c>
      <c r="O12" s="7" t="s">
        <v>80</v>
      </c>
      <c r="P12" s="13">
        <v>41260</v>
      </c>
    </row>
    <row r="13" spans="1:16" s="6" customFormat="1" x14ac:dyDescent="0.25">
      <c r="A13" s="2" t="s">
        <v>3</v>
      </c>
      <c r="B13" s="2" t="s">
        <v>0</v>
      </c>
      <c r="C13" s="2" t="s">
        <v>7</v>
      </c>
      <c r="D13" s="2" t="s">
        <v>9</v>
      </c>
      <c r="E13" s="2" t="s">
        <v>8</v>
      </c>
      <c r="F13" s="2" t="s">
        <v>10</v>
      </c>
      <c r="G13" s="2" t="s">
        <v>4</v>
      </c>
      <c r="H13" s="5">
        <v>20177153</v>
      </c>
      <c r="I13" s="2" t="s">
        <v>42</v>
      </c>
      <c r="J13" s="2" t="s">
        <v>43</v>
      </c>
      <c r="K13" s="2" t="s">
        <v>6</v>
      </c>
      <c r="L13" s="3">
        <v>3.7</v>
      </c>
      <c r="M13" s="7" t="s">
        <v>81</v>
      </c>
      <c r="N13" s="7" t="s">
        <v>79</v>
      </c>
      <c r="O13" s="7" t="s">
        <v>80</v>
      </c>
      <c r="P13" s="13">
        <v>42369</v>
      </c>
    </row>
    <row r="14" spans="1:16" s="6" customFormat="1" x14ac:dyDescent="0.25">
      <c r="A14" s="2" t="s">
        <v>3</v>
      </c>
      <c r="B14" s="2" t="s">
        <v>0</v>
      </c>
      <c r="C14" s="2" t="s">
        <v>7</v>
      </c>
      <c r="D14" s="2" t="s">
        <v>9</v>
      </c>
      <c r="E14" s="2" t="s">
        <v>8</v>
      </c>
      <c r="F14" s="2" t="s">
        <v>10</v>
      </c>
      <c r="G14" s="2" t="s">
        <v>5</v>
      </c>
      <c r="H14" s="5">
        <v>20177153</v>
      </c>
      <c r="I14" s="2" t="s">
        <v>42</v>
      </c>
      <c r="J14" s="2" t="s">
        <v>43</v>
      </c>
      <c r="K14" s="2" t="s">
        <v>6</v>
      </c>
      <c r="L14" s="3">
        <v>0.84199999999999997</v>
      </c>
      <c r="M14" s="7" t="s">
        <v>81</v>
      </c>
      <c r="N14" s="7" t="s">
        <v>79</v>
      </c>
      <c r="O14" s="7" t="s">
        <v>80</v>
      </c>
      <c r="P14" s="13">
        <v>42369</v>
      </c>
    </row>
    <row r="15" spans="1:16" s="6" customFormat="1" x14ac:dyDescent="0.25">
      <c r="A15" s="2" t="s">
        <v>3</v>
      </c>
      <c r="B15" s="2" t="s">
        <v>0</v>
      </c>
      <c r="C15" s="2" t="s">
        <v>7</v>
      </c>
      <c r="D15" s="2" t="s">
        <v>9</v>
      </c>
      <c r="E15" s="2" t="s">
        <v>8</v>
      </c>
      <c r="F15" s="2" t="s">
        <v>10</v>
      </c>
      <c r="G15" s="2" t="s">
        <v>17</v>
      </c>
      <c r="H15" s="5">
        <v>20200738</v>
      </c>
      <c r="I15" s="2" t="s">
        <v>44</v>
      </c>
      <c r="J15" s="2" t="s">
        <v>45</v>
      </c>
      <c r="K15" s="2" t="s">
        <v>6</v>
      </c>
      <c r="L15" s="3">
        <v>6.3289999999999997</v>
      </c>
      <c r="M15" s="7" t="s">
        <v>81</v>
      </c>
      <c r="N15" s="7" t="s">
        <v>79</v>
      </c>
      <c r="O15" s="7" t="s">
        <v>80</v>
      </c>
      <c r="P15" s="13">
        <v>41612</v>
      </c>
    </row>
    <row r="16" spans="1:16" s="6" customFormat="1" x14ac:dyDescent="0.25">
      <c r="A16" s="2" t="s">
        <v>3</v>
      </c>
      <c r="B16" s="2" t="s">
        <v>0</v>
      </c>
      <c r="C16" s="2" t="s">
        <v>7</v>
      </c>
      <c r="D16" s="2" t="s">
        <v>9</v>
      </c>
      <c r="E16" s="2" t="s">
        <v>8</v>
      </c>
      <c r="F16" s="2" t="s">
        <v>10</v>
      </c>
      <c r="G16" s="2" t="s">
        <v>13</v>
      </c>
      <c r="H16" s="5">
        <v>20200738</v>
      </c>
      <c r="I16" s="2" t="s">
        <v>44</v>
      </c>
      <c r="J16" s="2" t="s">
        <v>45</v>
      </c>
      <c r="K16" s="2" t="s">
        <v>6</v>
      </c>
      <c r="L16" s="3">
        <v>3.5259999999999998</v>
      </c>
      <c r="M16" s="7" t="s">
        <v>81</v>
      </c>
      <c r="N16" s="7" t="s">
        <v>79</v>
      </c>
      <c r="O16" s="7" t="s">
        <v>80</v>
      </c>
      <c r="P16" s="13">
        <v>40603</v>
      </c>
    </row>
    <row r="17" spans="1:16" s="6" customFormat="1" x14ac:dyDescent="0.25">
      <c r="A17" s="2" t="s">
        <v>3</v>
      </c>
      <c r="B17" s="2" t="s">
        <v>0</v>
      </c>
      <c r="C17" s="2" t="s">
        <v>7</v>
      </c>
      <c r="D17" s="2" t="s">
        <v>9</v>
      </c>
      <c r="E17" s="2" t="s">
        <v>8</v>
      </c>
      <c r="F17" s="2" t="s">
        <v>10</v>
      </c>
      <c r="G17" s="2" t="s">
        <v>4</v>
      </c>
      <c r="H17" s="5">
        <v>20514995</v>
      </c>
      <c r="I17" s="2" t="s">
        <v>46</v>
      </c>
      <c r="J17" s="2" t="s">
        <v>47</v>
      </c>
      <c r="K17" s="2" t="s">
        <v>6</v>
      </c>
      <c r="L17" s="3">
        <v>7.1859999999999999</v>
      </c>
      <c r="M17" s="7" t="s">
        <v>81</v>
      </c>
      <c r="N17" s="7" t="s">
        <v>79</v>
      </c>
      <c r="O17" s="7" t="s">
        <v>82</v>
      </c>
      <c r="P17" s="13">
        <v>42783</v>
      </c>
    </row>
    <row r="18" spans="1:16" s="6" customFormat="1" x14ac:dyDescent="0.25">
      <c r="A18" s="2" t="s">
        <v>3</v>
      </c>
      <c r="B18" s="2" t="s">
        <v>0</v>
      </c>
      <c r="C18" s="2" t="s">
        <v>7</v>
      </c>
      <c r="D18" s="2" t="s">
        <v>9</v>
      </c>
      <c r="E18" s="2" t="s">
        <v>8</v>
      </c>
      <c r="F18" s="2" t="s">
        <v>10</v>
      </c>
      <c r="G18" s="2" t="s">
        <v>4</v>
      </c>
      <c r="H18" s="5">
        <v>20219828</v>
      </c>
      <c r="I18" s="2" t="s">
        <v>48</v>
      </c>
      <c r="J18" s="2" t="s">
        <v>49</v>
      </c>
      <c r="K18" s="2" t="s">
        <v>6</v>
      </c>
      <c r="L18" s="3">
        <v>3.2040000000000002</v>
      </c>
      <c r="M18" s="7" t="s">
        <v>81</v>
      </c>
      <c r="N18" s="7" t="s">
        <v>79</v>
      </c>
      <c r="O18" s="7" t="s">
        <v>82</v>
      </c>
      <c r="P18" s="13">
        <v>42155</v>
      </c>
    </row>
    <row r="19" spans="1:16" s="20" customFormat="1" x14ac:dyDescent="0.25">
      <c r="A19" s="14" t="s">
        <v>3</v>
      </c>
      <c r="B19" s="14" t="s">
        <v>0</v>
      </c>
      <c r="C19" s="14" t="s">
        <v>7</v>
      </c>
      <c r="D19" s="14" t="s">
        <v>9</v>
      </c>
      <c r="E19" s="14" t="s">
        <v>8</v>
      </c>
      <c r="F19" s="14" t="s">
        <v>10</v>
      </c>
      <c r="G19" s="14" t="s">
        <v>1</v>
      </c>
      <c r="H19" s="15">
        <v>20175927</v>
      </c>
      <c r="I19" s="14" t="s">
        <v>50</v>
      </c>
      <c r="J19" s="16" t="s">
        <v>51</v>
      </c>
      <c r="K19" s="14" t="s">
        <v>6</v>
      </c>
      <c r="L19" s="17">
        <v>0.22800000000000001</v>
      </c>
      <c r="M19" s="18" t="s">
        <v>81</v>
      </c>
      <c r="N19" s="18" t="s">
        <v>79</v>
      </c>
      <c r="O19" s="18" t="s">
        <v>80</v>
      </c>
      <c r="P19" s="19">
        <v>41457</v>
      </c>
    </row>
    <row r="20" spans="1:16" s="20" customFormat="1" x14ac:dyDescent="0.25">
      <c r="A20" s="14" t="s">
        <v>11</v>
      </c>
      <c r="B20" s="14" t="s">
        <v>0</v>
      </c>
      <c r="C20" s="14" t="s">
        <v>7</v>
      </c>
      <c r="D20" s="14" t="s">
        <v>9</v>
      </c>
      <c r="E20" s="14" t="s">
        <v>8</v>
      </c>
      <c r="F20" s="14" t="s">
        <v>10</v>
      </c>
      <c r="G20" s="14" t="s">
        <v>4</v>
      </c>
      <c r="H20" s="15">
        <v>20174707</v>
      </c>
      <c r="I20" s="14" t="s">
        <v>52</v>
      </c>
      <c r="J20" s="16" t="s">
        <v>53</v>
      </c>
      <c r="K20" s="14" t="s">
        <v>6</v>
      </c>
      <c r="L20" s="17">
        <v>1.9E-2</v>
      </c>
      <c r="M20" s="18" t="s">
        <v>81</v>
      </c>
      <c r="N20" s="18" t="s">
        <v>79</v>
      </c>
      <c r="O20" s="18" t="s">
        <v>82</v>
      </c>
      <c r="P20" s="19" t="s">
        <v>2</v>
      </c>
    </row>
    <row r="21" spans="1:16" s="20" customFormat="1" x14ac:dyDescent="0.25">
      <c r="A21" s="14" t="s">
        <v>11</v>
      </c>
      <c r="B21" s="14" t="s">
        <v>0</v>
      </c>
      <c r="C21" s="14" t="s">
        <v>7</v>
      </c>
      <c r="D21" s="14" t="s">
        <v>9</v>
      </c>
      <c r="E21" s="14" t="s">
        <v>8</v>
      </c>
      <c r="F21" s="14" t="s">
        <v>10</v>
      </c>
      <c r="G21" s="14" t="s">
        <v>5</v>
      </c>
      <c r="H21" s="15">
        <v>20174707</v>
      </c>
      <c r="I21" s="14" t="s">
        <v>52</v>
      </c>
      <c r="J21" s="16" t="s">
        <v>53</v>
      </c>
      <c r="K21" s="14" t="s">
        <v>6</v>
      </c>
      <c r="L21" s="17">
        <v>4.7E-2</v>
      </c>
      <c r="M21" s="18" t="s">
        <v>81</v>
      </c>
      <c r="N21" s="18" t="s">
        <v>79</v>
      </c>
      <c r="O21" s="18" t="s">
        <v>82</v>
      </c>
      <c r="P21" s="19" t="s">
        <v>2</v>
      </c>
    </row>
    <row r="22" spans="1:16" s="20" customFormat="1" x14ac:dyDescent="0.25">
      <c r="A22" s="14" t="s">
        <v>11</v>
      </c>
      <c r="B22" s="14" t="s">
        <v>0</v>
      </c>
      <c r="C22" s="14" t="s">
        <v>7</v>
      </c>
      <c r="D22" s="14" t="s">
        <v>9</v>
      </c>
      <c r="E22" s="14" t="s">
        <v>8</v>
      </c>
      <c r="F22" s="14" t="s">
        <v>10</v>
      </c>
      <c r="G22" s="14" t="s">
        <v>15</v>
      </c>
      <c r="H22" s="15">
        <v>20208975</v>
      </c>
      <c r="I22" s="14" t="s">
        <v>54</v>
      </c>
      <c r="J22" s="16" t="s">
        <v>55</v>
      </c>
      <c r="K22" s="14" t="s">
        <v>6</v>
      </c>
      <c r="L22" s="17">
        <v>0.5</v>
      </c>
      <c r="M22" s="18" t="s">
        <v>81</v>
      </c>
      <c r="N22" s="18" t="s">
        <v>79</v>
      </c>
      <c r="O22" s="18" t="s">
        <v>80</v>
      </c>
      <c r="P22" s="19" t="s">
        <v>2</v>
      </c>
    </row>
    <row r="23" spans="1:16" s="20" customFormat="1" x14ac:dyDescent="0.25">
      <c r="A23" s="14" t="s">
        <v>11</v>
      </c>
      <c r="B23" s="14" t="s">
        <v>0</v>
      </c>
      <c r="C23" s="14" t="s">
        <v>7</v>
      </c>
      <c r="D23" s="14" t="s">
        <v>9</v>
      </c>
      <c r="E23" s="14" t="s">
        <v>8</v>
      </c>
      <c r="F23" s="14" t="s">
        <v>10</v>
      </c>
      <c r="G23" s="14" t="s">
        <v>18</v>
      </c>
      <c r="H23" s="15">
        <v>20160557</v>
      </c>
      <c r="I23" s="14" t="s">
        <v>56</v>
      </c>
      <c r="J23" s="16" t="s">
        <v>57</v>
      </c>
      <c r="K23" s="14" t="s">
        <v>6</v>
      </c>
      <c r="L23" s="17">
        <v>0.38</v>
      </c>
      <c r="M23" s="18" t="s">
        <v>81</v>
      </c>
      <c r="N23" s="18" t="s">
        <v>79</v>
      </c>
      <c r="O23" s="18" t="s">
        <v>80</v>
      </c>
      <c r="P23" s="19">
        <v>41222</v>
      </c>
    </row>
    <row r="24" spans="1:16" s="20" customFormat="1" x14ac:dyDescent="0.25">
      <c r="A24" s="14" t="s">
        <v>11</v>
      </c>
      <c r="B24" s="14" t="s">
        <v>0</v>
      </c>
      <c r="C24" s="14" t="s">
        <v>7</v>
      </c>
      <c r="D24" s="14" t="s">
        <v>9</v>
      </c>
      <c r="E24" s="14" t="s">
        <v>8</v>
      </c>
      <c r="F24" s="14" t="s">
        <v>10</v>
      </c>
      <c r="G24" s="14" t="s">
        <v>19</v>
      </c>
      <c r="H24" s="15">
        <v>20160557</v>
      </c>
      <c r="I24" s="14" t="s">
        <v>56</v>
      </c>
      <c r="J24" s="16" t="s">
        <v>57</v>
      </c>
      <c r="K24" s="14" t="s">
        <v>6</v>
      </c>
      <c r="L24" s="17">
        <v>0.31</v>
      </c>
      <c r="M24" s="18" t="s">
        <v>81</v>
      </c>
      <c r="N24" s="18" t="s">
        <v>79</v>
      </c>
      <c r="O24" s="18" t="s">
        <v>80</v>
      </c>
      <c r="P24" s="19">
        <v>41222</v>
      </c>
    </row>
    <row r="25" spans="1:16" s="20" customFormat="1" x14ac:dyDescent="0.25">
      <c r="A25" s="14" t="s">
        <v>11</v>
      </c>
      <c r="B25" s="14" t="s">
        <v>0</v>
      </c>
      <c r="C25" s="14" t="s">
        <v>7</v>
      </c>
      <c r="D25" s="14" t="s">
        <v>9</v>
      </c>
      <c r="E25" s="14" t="s">
        <v>8</v>
      </c>
      <c r="F25" s="14" t="s">
        <v>10</v>
      </c>
      <c r="G25" s="14" t="s">
        <v>21</v>
      </c>
      <c r="H25" s="15">
        <v>20160557</v>
      </c>
      <c r="I25" s="14" t="s">
        <v>56</v>
      </c>
      <c r="J25" s="16" t="s">
        <v>57</v>
      </c>
      <c r="K25" s="14" t="s">
        <v>6</v>
      </c>
      <c r="L25" s="17">
        <v>0.34799999999999998</v>
      </c>
      <c r="M25" s="18" t="s">
        <v>81</v>
      </c>
      <c r="N25" s="18" t="s">
        <v>79</v>
      </c>
      <c r="O25" s="18" t="s">
        <v>80</v>
      </c>
      <c r="P25" s="19">
        <v>41222</v>
      </c>
    </row>
    <row r="26" spans="1:16" s="20" customFormat="1" x14ac:dyDescent="0.25">
      <c r="A26" s="14" t="s">
        <v>3</v>
      </c>
      <c r="B26" s="14" t="s">
        <v>0</v>
      </c>
      <c r="C26" s="14" t="s">
        <v>7</v>
      </c>
      <c r="D26" s="14" t="s">
        <v>9</v>
      </c>
      <c r="E26" s="14" t="s">
        <v>8</v>
      </c>
      <c r="F26" s="14" t="s">
        <v>10</v>
      </c>
      <c r="G26" s="14" t="s">
        <v>23</v>
      </c>
      <c r="H26" s="15">
        <v>20162775</v>
      </c>
      <c r="I26" s="14" t="s">
        <v>58</v>
      </c>
      <c r="J26" s="16" t="s">
        <v>59</v>
      </c>
      <c r="K26" s="14" t="s">
        <v>6</v>
      </c>
      <c r="L26" s="17">
        <v>7.0000000000000007E-2</v>
      </c>
      <c r="M26" s="18" t="s">
        <v>81</v>
      </c>
      <c r="N26" s="18" t="s">
        <v>79</v>
      </c>
      <c r="O26" s="18" t="s">
        <v>80</v>
      </c>
      <c r="P26" s="19" t="s">
        <v>2</v>
      </c>
    </row>
    <row r="27" spans="1:16" s="20" customFormat="1" x14ac:dyDescent="0.25">
      <c r="A27" s="14" t="s">
        <v>3</v>
      </c>
      <c r="B27" s="14" t="s">
        <v>0</v>
      </c>
      <c r="C27" s="14" t="s">
        <v>7</v>
      </c>
      <c r="D27" s="14" t="s">
        <v>9</v>
      </c>
      <c r="E27" s="14" t="s">
        <v>8</v>
      </c>
      <c r="F27" s="14" t="s">
        <v>10</v>
      </c>
      <c r="G27" s="14" t="s">
        <v>25</v>
      </c>
      <c r="H27" s="15">
        <v>20162775</v>
      </c>
      <c r="I27" s="14" t="s">
        <v>58</v>
      </c>
      <c r="J27" s="16" t="s">
        <v>59</v>
      </c>
      <c r="K27" s="14" t="s">
        <v>6</v>
      </c>
      <c r="L27" s="17">
        <v>3.2919999999999998</v>
      </c>
      <c r="M27" s="18" t="s">
        <v>81</v>
      </c>
      <c r="N27" s="18" t="s">
        <v>79</v>
      </c>
      <c r="O27" s="18" t="s">
        <v>80</v>
      </c>
      <c r="P27" s="19" t="s">
        <v>2</v>
      </c>
    </row>
    <row r="28" spans="1:16" s="20" customFormat="1" x14ac:dyDescent="0.25">
      <c r="A28" s="14" t="s">
        <v>3</v>
      </c>
      <c r="B28" s="14" t="s">
        <v>0</v>
      </c>
      <c r="C28" s="14" t="s">
        <v>7</v>
      </c>
      <c r="D28" s="14" t="s">
        <v>9</v>
      </c>
      <c r="E28" s="14" t="s">
        <v>8</v>
      </c>
      <c r="F28" s="14" t="s">
        <v>10</v>
      </c>
      <c r="G28" s="14" t="s">
        <v>4</v>
      </c>
      <c r="H28" s="15">
        <v>20167981</v>
      </c>
      <c r="I28" s="14" t="s">
        <v>60</v>
      </c>
      <c r="J28" s="16" t="s">
        <v>61</v>
      </c>
      <c r="K28" s="14" t="s">
        <v>6</v>
      </c>
      <c r="L28" s="17">
        <v>1.2E-2</v>
      </c>
      <c r="M28" s="18" t="s">
        <v>81</v>
      </c>
      <c r="N28" s="18" t="s">
        <v>79</v>
      </c>
      <c r="O28" s="18" t="s">
        <v>80</v>
      </c>
      <c r="P28" s="19">
        <v>40974</v>
      </c>
    </row>
    <row r="29" spans="1:16" s="20" customFormat="1" x14ac:dyDescent="0.25">
      <c r="A29" s="14" t="s">
        <v>11</v>
      </c>
      <c r="B29" s="14" t="s">
        <v>0</v>
      </c>
      <c r="C29" s="14" t="s">
        <v>7</v>
      </c>
      <c r="D29" s="14" t="s">
        <v>9</v>
      </c>
      <c r="E29" s="14" t="s">
        <v>8</v>
      </c>
      <c r="F29" s="14" t="s">
        <v>10</v>
      </c>
      <c r="G29" s="14" t="s">
        <v>5</v>
      </c>
      <c r="H29" s="15">
        <v>20168560</v>
      </c>
      <c r="I29" s="14" t="s">
        <v>62</v>
      </c>
      <c r="J29" s="16" t="s">
        <v>63</v>
      </c>
      <c r="K29" s="14" t="s">
        <v>6</v>
      </c>
      <c r="L29" s="17">
        <v>2.6629999999999998</v>
      </c>
      <c r="M29" s="18" t="s">
        <v>81</v>
      </c>
      <c r="N29" s="18" t="s">
        <v>79</v>
      </c>
      <c r="O29" s="18" t="s">
        <v>80</v>
      </c>
      <c r="P29" s="19">
        <v>41364</v>
      </c>
    </row>
    <row r="30" spans="1:16" s="20" customFormat="1" x14ac:dyDescent="0.25">
      <c r="A30" s="14" t="s">
        <v>11</v>
      </c>
      <c r="B30" s="14" t="s">
        <v>0</v>
      </c>
      <c r="C30" s="14" t="s">
        <v>7</v>
      </c>
      <c r="D30" s="14" t="s">
        <v>9</v>
      </c>
      <c r="E30" s="14" t="s">
        <v>8</v>
      </c>
      <c r="F30" s="14" t="s">
        <v>10</v>
      </c>
      <c r="G30" s="14" t="s">
        <v>15</v>
      </c>
      <c r="H30" s="15">
        <v>20168560</v>
      </c>
      <c r="I30" s="14" t="s">
        <v>62</v>
      </c>
      <c r="J30" s="16" t="s">
        <v>63</v>
      </c>
      <c r="K30" s="14" t="s">
        <v>6</v>
      </c>
      <c r="L30" s="17">
        <v>3.169</v>
      </c>
      <c r="M30" s="18" t="s">
        <v>81</v>
      </c>
      <c r="N30" s="18" t="s">
        <v>79</v>
      </c>
      <c r="O30" s="18" t="s">
        <v>80</v>
      </c>
      <c r="P30" s="19">
        <v>41364</v>
      </c>
    </row>
    <row r="31" spans="1:16" s="20" customFormat="1" x14ac:dyDescent="0.25">
      <c r="A31" s="14" t="s">
        <v>11</v>
      </c>
      <c r="B31" s="14" t="s">
        <v>0</v>
      </c>
      <c r="C31" s="14" t="s">
        <v>7</v>
      </c>
      <c r="D31" s="14" t="s">
        <v>9</v>
      </c>
      <c r="E31" s="14" t="s">
        <v>8</v>
      </c>
      <c r="F31" s="14" t="s">
        <v>10</v>
      </c>
      <c r="G31" s="14" t="s">
        <v>16</v>
      </c>
      <c r="H31" s="15">
        <v>20168560</v>
      </c>
      <c r="I31" s="14" t="s">
        <v>62</v>
      </c>
      <c r="J31" s="16" t="s">
        <v>63</v>
      </c>
      <c r="K31" s="14" t="s">
        <v>6</v>
      </c>
      <c r="L31" s="17">
        <v>0.22</v>
      </c>
      <c r="M31" s="18" t="s">
        <v>81</v>
      </c>
      <c r="N31" s="18" t="s">
        <v>79</v>
      </c>
      <c r="O31" s="18" t="s">
        <v>80</v>
      </c>
      <c r="P31" s="19">
        <v>41364</v>
      </c>
    </row>
    <row r="32" spans="1:16" s="20" customFormat="1" x14ac:dyDescent="0.25">
      <c r="A32" s="14" t="s">
        <v>11</v>
      </c>
      <c r="B32" s="14" t="s">
        <v>0</v>
      </c>
      <c r="C32" s="14" t="s">
        <v>7</v>
      </c>
      <c r="D32" s="14" t="s">
        <v>9</v>
      </c>
      <c r="E32" s="14" t="s">
        <v>8</v>
      </c>
      <c r="F32" s="14" t="s">
        <v>10</v>
      </c>
      <c r="G32" s="14" t="s">
        <v>17</v>
      </c>
      <c r="H32" s="15">
        <v>20168560</v>
      </c>
      <c r="I32" s="14" t="s">
        <v>62</v>
      </c>
      <c r="J32" s="16" t="s">
        <v>63</v>
      </c>
      <c r="K32" s="14" t="s">
        <v>6</v>
      </c>
      <c r="L32" s="17">
        <v>2.6629999999999998</v>
      </c>
      <c r="M32" s="18" t="s">
        <v>81</v>
      </c>
      <c r="N32" s="18" t="s">
        <v>79</v>
      </c>
      <c r="O32" s="18" t="s">
        <v>80</v>
      </c>
      <c r="P32" s="19">
        <v>41364</v>
      </c>
    </row>
    <row r="33" spans="1:16" s="20" customFormat="1" x14ac:dyDescent="0.25">
      <c r="A33" s="14" t="s">
        <v>11</v>
      </c>
      <c r="B33" s="14" t="s">
        <v>0</v>
      </c>
      <c r="C33" s="14" t="s">
        <v>7</v>
      </c>
      <c r="D33" s="14" t="s">
        <v>9</v>
      </c>
      <c r="E33" s="14" t="s">
        <v>8</v>
      </c>
      <c r="F33" s="14" t="s">
        <v>10</v>
      </c>
      <c r="G33" s="14" t="s">
        <v>12</v>
      </c>
      <c r="H33" s="15">
        <v>20168560</v>
      </c>
      <c r="I33" s="14" t="s">
        <v>62</v>
      </c>
      <c r="J33" s="16" t="s">
        <v>63</v>
      </c>
      <c r="K33" s="14" t="s">
        <v>6</v>
      </c>
      <c r="L33" s="17">
        <v>1.1499999999999999</v>
      </c>
      <c r="M33" s="18" t="s">
        <v>81</v>
      </c>
      <c r="N33" s="18" t="s">
        <v>79</v>
      </c>
      <c r="O33" s="18" t="s">
        <v>80</v>
      </c>
      <c r="P33" s="19">
        <v>41364</v>
      </c>
    </row>
    <row r="34" spans="1:16" s="20" customFormat="1" x14ac:dyDescent="0.25">
      <c r="A34" s="14" t="s">
        <v>11</v>
      </c>
      <c r="B34" s="14" t="s">
        <v>0</v>
      </c>
      <c r="C34" s="14" t="s">
        <v>7</v>
      </c>
      <c r="D34" s="14" t="s">
        <v>9</v>
      </c>
      <c r="E34" s="14" t="s">
        <v>8</v>
      </c>
      <c r="F34" s="14" t="s">
        <v>10</v>
      </c>
      <c r="G34" s="14" t="s">
        <v>13</v>
      </c>
      <c r="H34" s="15">
        <v>20168560</v>
      </c>
      <c r="I34" s="14" t="s">
        <v>62</v>
      </c>
      <c r="J34" s="16" t="s">
        <v>63</v>
      </c>
      <c r="K34" s="14" t="s">
        <v>6</v>
      </c>
      <c r="L34" s="17">
        <v>5.58</v>
      </c>
      <c r="M34" s="18" t="s">
        <v>81</v>
      </c>
      <c r="N34" s="18" t="s">
        <v>79</v>
      </c>
      <c r="O34" s="18" t="s">
        <v>80</v>
      </c>
      <c r="P34" s="19">
        <v>41162</v>
      </c>
    </row>
    <row r="35" spans="1:16" s="20" customFormat="1" x14ac:dyDescent="0.25">
      <c r="A35" s="14" t="s">
        <v>11</v>
      </c>
      <c r="B35" s="14" t="s">
        <v>0</v>
      </c>
      <c r="C35" s="14" t="s">
        <v>7</v>
      </c>
      <c r="D35" s="14" t="s">
        <v>9</v>
      </c>
      <c r="E35" s="14" t="s">
        <v>8</v>
      </c>
      <c r="F35" s="14" t="s">
        <v>10</v>
      </c>
      <c r="G35" s="14" t="s">
        <v>18</v>
      </c>
      <c r="H35" s="15">
        <v>20168560</v>
      </c>
      <c r="I35" s="14" t="s">
        <v>62</v>
      </c>
      <c r="J35" s="16" t="s">
        <v>63</v>
      </c>
      <c r="K35" s="14" t="s">
        <v>6</v>
      </c>
      <c r="L35" s="17">
        <v>0.23899999999999999</v>
      </c>
      <c r="M35" s="18" t="s">
        <v>81</v>
      </c>
      <c r="N35" s="18" t="s">
        <v>79</v>
      </c>
      <c r="O35" s="18" t="s">
        <v>80</v>
      </c>
      <c r="P35" s="19">
        <v>41162</v>
      </c>
    </row>
    <row r="36" spans="1:16" s="28" customFormat="1" x14ac:dyDescent="0.25">
      <c r="A36" s="21" t="s">
        <v>3</v>
      </c>
      <c r="B36" s="21" t="s">
        <v>0</v>
      </c>
      <c r="C36" s="21" t="s">
        <v>83</v>
      </c>
      <c r="D36" s="21" t="s">
        <v>84</v>
      </c>
      <c r="E36" s="21" t="s">
        <v>85</v>
      </c>
      <c r="F36" s="21" t="s">
        <v>86</v>
      </c>
      <c r="G36" s="21" t="s">
        <v>4</v>
      </c>
      <c r="H36" s="22">
        <v>20160138</v>
      </c>
      <c r="I36" s="21" t="s">
        <v>87</v>
      </c>
      <c r="J36" s="23" t="s">
        <v>88</v>
      </c>
      <c r="K36" s="21" t="s">
        <v>6</v>
      </c>
      <c r="L36" s="24">
        <v>0.02</v>
      </c>
      <c r="M36" s="25" t="s">
        <v>89</v>
      </c>
      <c r="N36" s="26"/>
      <c r="O36" s="26"/>
      <c r="P36" s="27">
        <v>41689</v>
      </c>
    </row>
    <row r="37" spans="1:16" s="28" customFormat="1" x14ac:dyDescent="0.25">
      <c r="A37" s="21" t="s">
        <v>11</v>
      </c>
      <c r="B37" s="21" t="s">
        <v>0</v>
      </c>
      <c r="C37" s="21" t="s">
        <v>83</v>
      </c>
      <c r="D37" s="21" t="s">
        <v>84</v>
      </c>
      <c r="E37" s="21" t="s">
        <v>85</v>
      </c>
      <c r="F37" s="21" t="s">
        <v>86</v>
      </c>
      <c r="G37" s="21" t="s">
        <v>4</v>
      </c>
      <c r="H37" s="22">
        <v>20177289</v>
      </c>
      <c r="I37" s="21" t="s">
        <v>90</v>
      </c>
      <c r="J37" s="23" t="s">
        <v>91</v>
      </c>
      <c r="K37" s="21" t="s">
        <v>6</v>
      </c>
      <c r="L37" s="24">
        <v>7.2999999999999995E-2</v>
      </c>
      <c r="M37" s="25" t="s">
        <v>92</v>
      </c>
      <c r="N37" s="26"/>
      <c r="O37" s="26"/>
      <c r="P37" s="27">
        <v>41466</v>
      </c>
    </row>
    <row r="38" spans="1:16" s="28" customFormat="1" ht="30" x14ac:dyDescent="0.25">
      <c r="A38" s="21" t="s">
        <v>11</v>
      </c>
      <c r="B38" s="21" t="s">
        <v>0</v>
      </c>
      <c r="C38" s="21" t="s">
        <v>83</v>
      </c>
      <c r="D38" s="21" t="s">
        <v>84</v>
      </c>
      <c r="E38" s="21" t="s">
        <v>85</v>
      </c>
      <c r="F38" s="21" t="s">
        <v>86</v>
      </c>
      <c r="G38" s="21" t="s">
        <v>4</v>
      </c>
      <c r="H38" s="22">
        <v>20177098</v>
      </c>
      <c r="I38" s="21" t="s">
        <v>93</v>
      </c>
      <c r="J38" s="23" t="s">
        <v>94</v>
      </c>
      <c r="K38" s="21" t="s">
        <v>6</v>
      </c>
      <c r="L38" s="24">
        <v>0.495</v>
      </c>
      <c r="M38" s="25" t="s">
        <v>95</v>
      </c>
      <c r="N38" s="25" t="s">
        <v>96</v>
      </c>
      <c r="O38" s="26" t="s">
        <v>80</v>
      </c>
      <c r="P38" s="27" t="s">
        <v>2</v>
      </c>
    </row>
    <row r="39" spans="1:16" s="28" customFormat="1" x14ac:dyDescent="0.25">
      <c r="A39" s="21" t="s">
        <v>3</v>
      </c>
      <c r="B39" s="21" t="s">
        <v>0</v>
      </c>
      <c r="C39" s="21" t="s">
        <v>83</v>
      </c>
      <c r="D39" s="21" t="s">
        <v>84</v>
      </c>
      <c r="E39" s="21" t="s">
        <v>85</v>
      </c>
      <c r="F39" s="21" t="s">
        <v>86</v>
      </c>
      <c r="G39" s="21" t="s">
        <v>15</v>
      </c>
      <c r="H39" s="22">
        <v>20175865</v>
      </c>
      <c r="I39" s="21" t="s">
        <v>97</v>
      </c>
      <c r="J39" s="23" t="s">
        <v>98</v>
      </c>
      <c r="K39" s="21" t="s">
        <v>6</v>
      </c>
      <c r="L39" s="24">
        <v>19.946000000000002</v>
      </c>
      <c r="M39" s="25" t="s">
        <v>95</v>
      </c>
      <c r="N39" s="25" t="s">
        <v>99</v>
      </c>
      <c r="O39" s="26" t="s">
        <v>80</v>
      </c>
      <c r="P39" s="27">
        <v>41464</v>
      </c>
    </row>
    <row r="40" spans="1:16" s="28" customFormat="1" x14ac:dyDescent="0.25">
      <c r="A40" s="21" t="s">
        <v>3</v>
      </c>
      <c r="B40" s="21" t="s">
        <v>0</v>
      </c>
      <c r="C40" s="21" t="s">
        <v>83</v>
      </c>
      <c r="D40" s="21" t="s">
        <v>84</v>
      </c>
      <c r="E40" s="21" t="s">
        <v>85</v>
      </c>
      <c r="F40" s="21" t="s">
        <v>86</v>
      </c>
      <c r="G40" s="21" t="s">
        <v>16</v>
      </c>
      <c r="H40" s="22">
        <v>20175865</v>
      </c>
      <c r="I40" s="21" t="s">
        <v>97</v>
      </c>
      <c r="J40" s="23" t="s">
        <v>98</v>
      </c>
      <c r="K40" s="21" t="s">
        <v>6</v>
      </c>
      <c r="L40" s="24">
        <v>0.28299999999999997</v>
      </c>
      <c r="M40" s="25" t="s">
        <v>95</v>
      </c>
      <c r="N40" s="25" t="s">
        <v>99</v>
      </c>
      <c r="O40" s="26" t="s">
        <v>80</v>
      </c>
      <c r="P40" s="27">
        <v>41464</v>
      </c>
    </row>
    <row r="41" spans="1:16" s="28" customFormat="1" ht="30" x14ac:dyDescent="0.25">
      <c r="A41" s="21" t="s">
        <v>11</v>
      </c>
      <c r="B41" s="21" t="s">
        <v>0</v>
      </c>
      <c r="C41" s="21" t="s">
        <v>83</v>
      </c>
      <c r="D41" s="21" t="s">
        <v>84</v>
      </c>
      <c r="E41" s="21" t="s">
        <v>85</v>
      </c>
      <c r="F41" s="21" t="s">
        <v>86</v>
      </c>
      <c r="G41" s="21" t="s">
        <v>4</v>
      </c>
      <c r="H41" s="22">
        <v>20220650</v>
      </c>
      <c r="I41" s="21" t="s">
        <v>100</v>
      </c>
      <c r="J41" s="23" t="s">
        <v>101</v>
      </c>
      <c r="K41" s="21" t="s">
        <v>6</v>
      </c>
      <c r="L41" s="24">
        <v>1.835</v>
      </c>
      <c r="M41" s="25" t="s">
        <v>95</v>
      </c>
      <c r="N41" s="25" t="s">
        <v>96</v>
      </c>
      <c r="O41" s="26" t="s">
        <v>80</v>
      </c>
      <c r="P41" s="27">
        <v>41949</v>
      </c>
    </row>
    <row r="42" spans="1:16" s="28" customFormat="1" x14ac:dyDescent="0.25">
      <c r="A42" s="21" t="s">
        <v>3</v>
      </c>
      <c r="B42" s="21" t="s">
        <v>0</v>
      </c>
      <c r="C42" s="21" t="s">
        <v>83</v>
      </c>
      <c r="D42" s="21" t="s">
        <v>84</v>
      </c>
      <c r="E42" s="21" t="s">
        <v>85</v>
      </c>
      <c r="F42" s="21" t="s">
        <v>86</v>
      </c>
      <c r="G42" s="21" t="s">
        <v>102</v>
      </c>
      <c r="H42" s="22">
        <v>20174667</v>
      </c>
      <c r="I42" s="21" t="s">
        <v>103</v>
      </c>
      <c r="J42" s="23" t="s">
        <v>104</v>
      </c>
      <c r="K42" s="21" t="s">
        <v>6</v>
      </c>
      <c r="L42" s="24">
        <v>0.192</v>
      </c>
      <c r="M42" s="25" t="s">
        <v>95</v>
      </c>
      <c r="N42" s="25" t="s">
        <v>96</v>
      </c>
      <c r="O42" s="26" t="s">
        <v>80</v>
      </c>
      <c r="P42" s="27">
        <v>41426</v>
      </c>
    </row>
    <row r="43" spans="1:16" s="28" customFormat="1" ht="30" x14ac:dyDescent="0.25">
      <c r="A43" s="21" t="s">
        <v>3</v>
      </c>
      <c r="B43" s="21" t="s">
        <v>0</v>
      </c>
      <c r="C43" s="21" t="s">
        <v>83</v>
      </c>
      <c r="D43" s="21" t="s">
        <v>84</v>
      </c>
      <c r="E43" s="21" t="s">
        <v>85</v>
      </c>
      <c r="F43" s="21" t="s">
        <v>86</v>
      </c>
      <c r="G43" s="21" t="s">
        <v>5</v>
      </c>
      <c r="H43" s="22">
        <v>20156174</v>
      </c>
      <c r="I43" s="21" t="s">
        <v>105</v>
      </c>
      <c r="J43" s="23" t="s">
        <v>106</v>
      </c>
      <c r="K43" s="21" t="s">
        <v>6</v>
      </c>
      <c r="L43" s="24">
        <v>8.5999999999999993E-2</v>
      </c>
      <c r="M43" s="25" t="s">
        <v>107</v>
      </c>
      <c r="N43" s="26"/>
      <c r="O43" s="26"/>
      <c r="P43" s="27">
        <v>41426</v>
      </c>
    </row>
    <row r="44" spans="1:16" s="28" customFormat="1" x14ac:dyDescent="0.25">
      <c r="A44" s="21" t="s">
        <v>11</v>
      </c>
      <c r="B44" s="21" t="s">
        <v>0</v>
      </c>
      <c r="C44" s="21" t="s">
        <v>83</v>
      </c>
      <c r="D44" s="21" t="s">
        <v>84</v>
      </c>
      <c r="E44" s="21" t="s">
        <v>85</v>
      </c>
      <c r="F44" s="21" t="s">
        <v>86</v>
      </c>
      <c r="G44" s="21" t="s">
        <v>4</v>
      </c>
      <c r="H44" s="22">
        <v>20176082</v>
      </c>
      <c r="I44" s="21" t="s">
        <v>108</v>
      </c>
      <c r="J44" s="23" t="s">
        <v>109</v>
      </c>
      <c r="K44" s="21" t="s">
        <v>6</v>
      </c>
      <c r="L44" s="24">
        <v>0.16600000000000001</v>
      </c>
      <c r="M44" s="25" t="s">
        <v>110</v>
      </c>
      <c r="N44" s="26"/>
      <c r="O44" s="26"/>
      <c r="P44" s="27">
        <v>40081</v>
      </c>
    </row>
    <row r="45" spans="1:16" s="28" customFormat="1" x14ac:dyDescent="0.25">
      <c r="A45" s="21" t="s">
        <v>11</v>
      </c>
      <c r="B45" s="21" t="s">
        <v>0</v>
      </c>
      <c r="C45" s="21" t="s">
        <v>83</v>
      </c>
      <c r="D45" s="21" t="s">
        <v>84</v>
      </c>
      <c r="E45" s="21" t="s">
        <v>85</v>
      </c>
      <c r="F45" s="21" t="s">
        <v>86</v>
      </c>
      <c r="G45" s="21" t="s">
        <v>15</v>
      </c>
      <c r="H45" s="22">
        <v>20167828</v>
      </c>
      <c r="I45" s="21" t="s">
        <v>111</v>
      </c>
      <c r="J45" s="23" t="s">
        <v>112</v>
      </c>
      <c r="K45" s="21" t="s">
        <v>6</v>
      </c>
      <c r="L45" s="24">
        <v>1.9E-2</v>
      </c>
      <c r="M45" s="25" t="s">
        <v>113</v>
      </c>
      <c r="N45" s="26"/>
      <c r="O45" s="26"/>
      <c r="P45" s="27">
        <v>41332</v>
      </c>
    </row>
    <row r="46" spans="1:16" s="28" customFormat="1" x14ac:dyDescent="0.25">
      <c r="A46" s="21" t="s">
        <v>11</v>
      </c>
      <c r="B46" s="21" t="s">
        <v>0</v>
      </c>
      <c r="C46" s="21" t="s">
        <v>83</v>
      </c>
      <c r="D46" s="21" t="s">
        <v>84</v>
      </c>
      <c r="E46" s="21" t="s">
        <v>85</v>
      </c>
      <c r="F46" s="21" t="s">
        <v>86</v>
      </c>
      <c r="G46" s="21" t="s">
        <v>5</v>
      </c>
      <c r="H46" s="22">
        <v>20166247</v>
      </c>
      <c r="I46" s="21" t="s">
        <v>114</v>
      </c>
      <c r="J46" s="23" t="s">
        <v>115</v>
      </c>
      <c r="K46" s="21" t="s">
        <v>6</v>
      </c>
      <c r="L46" s="24">
        <v>2.4E-2</v>
      </c>
      <c r="M46" s="25" t="s">
        <v>116</v>
      </c>
      <c r="N46" s="26"/>
      <c r="O46" s="26"/>
      <c r="P46" s="27">
        <v>40678</v>
      </c>
    </row>
    <row r="47" spans="1:16" s="28" customFormat="1" x14ac:dyDescent="0.25">
      <c r="A47" s="21" t="s">
        <v>11</v>
      </c>
      <c r="B47" s="21" t="s">
        <v>0</v>
      </c>
      <c r="C47" s="21" t="s">
        <v>83</v>
      </c>
      <c r="D47" s="21" t="s">
        <v>84</v>
      </c>
      <c r="E47" s="21" t="s">
        <v>85</v>
      </c>
      <c r="F47" s="21" t="s">
        <v>86</v>
      </c>
      <c r="G47" s="21" t="s">
        <v>4</v>
      </c>
      <c r="H47" s="22">
        <v>20162421</v>
      </c>
      <c r="I47" s="21" t="s">
        <v>117</v>
      </c>
      <c r="J47" s="23" t="s">
        <v>118</v>
      </c>
      <c r="K47" s="21" t="s">
        <v>6</v>
      </c>
      <c r="L47" s="24">
        <v>9.9000000000000005E-2</v>
      </c>
      <c r="M47" s="25" t="s">
        <v>119</v>
      </c>
      <c r="N47" s="26"/>
      <c r="O47" s="26"/>
      <c r="P47" s="27">
        <v>40997</v>
      </c>
    </row>
    <row r="48" spans="1:16" s="20" customFormat="1" x14ac:dyDescent="0.25">
      <c r="A48" s="14" t="s">
        <v>3</v>
      </c>
      <c r="B48" s="14" t="s">
        <v>0</v>
      </c>
      <c r="C48" s="14" t="s">
        <v>83</v>
      </c>
      <c r="D48" s="14" t="s">
        <v>84</v>
      </c>
      <c r="E48" s="14" t="s">
        <v>85</v>
      </c>
      <c r="F48" s="14" t="s">
        <v>86</v>
      </c>
      <c r="G48" s="14" t="s">
        <v>5</v>
      </c>
      <c r="H48" s="15">
        <v>20159257</v>
      </c>
      <c r="I48" s="14" t="s">
        <v>120</v>
      </c>
      <c r="J48" s="16" t="s">
        <v>121</v>
      </c>
      <c r="K48" s="14" t="s">
        <v>6</v>
      </c>
      <c r="L48" s="17">
        <v>1.726</v>
      </c>
      <c r="M48" s="29" t="s">
        <v>95</v>
      </c>
      <c r="N48" s="29" t="s">
        <v>96</v>
      </c>
      <c r="O48" s="18" t="s">
        <v>80</v>
      </c>
      <c r="P48" s="19">
        <v>41447</v>
      </c>
    </row>
    <row r="49" spans="10:12" s="4" customFormat="1" x14ac:dyDescent="0.25">
      <c r="J49" s="4" t="s">
        <v>124</v>
      </c>
      <c r="K49" s="4" t="s">
        <v>6</v>
      </c>
      <c r="L49" s="12">
        <f>SUM(L4:L48)</f>
        <v>97.408999999999978</v>
      </c>
    </row>
  </sheetData>
  <autoFilter ref="A3:U35">
    <sortState ref="A2:AT56">
      <sortCondition ref="E1:E56"/>
    </sortState>
  </autoFilter>
  <pageMargins left="0.36" right="0.36" top="0.36" bottom="0.42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Труба</vt:lpstr>
      <vt:lpstr>Труба!DATA1</vt:lpstr>
      <vt:lpstr>Труба!DATA11</vt:lpstr>
      <vt:lpstr>Труба!DATA2</vt:lpstr>
      <vt:lpstr>Труба!DATA25</vt:lpstr>
      <vt:lpstr>Труба!DATA3</vt:lpstr>
      <vt:lpstr>Труба!DATA34</vt:lpstr>
      <vt:lpstr>Труба!DATA4</vt:lpstr>
      <vt:lpstr>Труба!DATA42</vt:lpstr>
      <vt:lpstr>Труба!DATA5</vt:lpstr>
      <vt:lpstr>Труба!DATA6</vt:lpstr>
      <vt:lpstr>Труба!DATA7</vt:lpstr>
      <vt:lpstr>Труба!DATA8</vt:lpstr>
      <vt:lpstr>Труба!DATA9</vt:lpstr>
      <vt:lpstr>Труба!TESTHKEY</vt:lpstr>
      <vt:lpstr>Труба!TESTKEYS</vt:lpstr>
      <vt:lpstr>Труба!TESTVKEY</vt:lpstr>
      <vt:lpstr>Труба!Область_печати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Наталья Викторовна</dc:creator>
  <cp:lastModifiedBy>Белова Наталья Викторовна</cp:lastModifiedBy>
  <cp:lastPrinted>2019-09-27T07:16:54Z</cp:lastPrinted>
  <dcterms:created xsi:type="dcterms:W3CDTF">2019-08-28T09:51:05Z</dcterms:created>
  <dcterms:modified xsi:type="dcterms:W3CDTF">2019-10-17T05:50:58Z</dcterms:modified>
</cp:coreProperties>
</file>